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tos sec Cultura\biblioteca\BIBLIOTECA FINAL[\"/>
    </mc:Choice>
  </mc:AlternateContent>
  <xr:revisionPtr revIDLastSave="0" documentId="13_ncr:1_{D301D2FD-773C-46A7-A6B8-BB02D51C7409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Buttons" sheetId="1" r:id="rId1"/>
  </sheets>
  <calcPr calcId="191029"/>
</workbook>
</file>

<file path=xl/calcChain.xml><?xml version="1.0" encoding="utf-8"?>
<calcChain xmlns="http://schemas.openxmlformats.org/spreadsheetml/2006/main">
  <c r="H18" i="1" l="1"/>
  <c r="H17" i="1"/>
  <c r="H14" i="1" s="1"/>
  <c r="H16" i="1"/>
  <c r="G14" i="1"/>
  <c r="G9" i="1"/>
  <c r="G4" i="1"/>
</calcChain>
</file>

<file path=xl/sharedStrings.xml><?xml version="1.0" encoding="utf-8"?>
<sst xmlns="http://schemas.openxmlformats.org/spreadsheetml/2006/main" count="38" uniqueCount="28">
  <si>
    <t>Obra</t>
  </si>
  <si>
    <t>Bancos</t>
  </si>
  <si>
    <t>B.D.I.</t>
  </si>
  <si>
    <t>Encargos Sociais</t>
  </si>
  <si>
    <t>REFORMA E ADEQUAÇÃO BIBLIOTECA MUNICIPAL CECÍLIA MEIRELES</t>
  </si>
  <si>
    <t>22,23%</t>
  </si>
  <si>
    <t>Não Desonerado: embutido nos preços unitário dos insumos de mão de obra, de acordo com as bases.</t>
  </si>
  <si>
    <t>_______________________________________________________________
Cintya Vieira Souto
Arquiteta e Urbanista 
CAU: A160810-0
Port: 153/2013</t>
  </si>
  <si>
    <t xml:space="preserve">COTAÇÕES </t>
  </si>
  <si>
    <t xml:space="preserve">MERCADO
</t>
  </si>
  <si>
    <t>COTAÇÃO DE MATERIAL Nº 01</t>
  </si>
  <si>
    <t>MÉDIA DO PREÇO</t>
  </si>
  <si>
    <t>DESCRIÇÃO DO ITEM</t>
  </si>
  <si>
    <t>EMPRESA</t>
  </si>
  <si>
    <t>PREÇO</t>
  </si>
  <si>
    <t>SPOT DE SOBREPOR TUBO CILÍNDRICO PAR20 Ø10,4CM</t>
  </si>
  <si>
    <t>INSPIRE HOME Franciscao e Rigo  Ltda CNPJ: CNPJ 24.335.485/0001-32
R. Edmund Thurow, 82 - Passo Manso - Blumenau-SC / CEP 89032-430
https://www.inspirehome.com.br/checkout/cart/
Data: 10/09/2023</t>
  </si>
  <si>
    <t>INFINITY LIGHT CNPJ: 43.347.322/0001-14 ARua Norita Schutz, Budag, Rio do Sul, N°64 CEP: 89165368 https://www.infinitylight.com.br/checkout/cart
Data: 10/09/2023</t>
  </si>
  <si>
    <t>LUMIENERGY CNPJ: 14.977.876/0001-05 BR 470 km 142, N°7545 Bairro Canta Galo - Rio do Sul -SC CEP: 89163-020 https://www.lumienergy.com.br/checkout/#/cart
Data: 10/09/2023</t>
  </si>
  <si>
    <t>COTAÇÃO DE MATERIAL Nº 02</t>
  </si>
  <si>
    <t xml:space="preserve">Pendente Meia Lua 50cm Luminária Alumínio Amarelo </t>
  </si>
  <si>
    <t>REI DAILUMINAÇÃO Estrada Vicinal João Parise, 2500 - Chácara Jockey Club - 15062-000 - São José do Rio Preto/SP. CNPJ: 27.062.038/0001-45
https://www.inspirehome.com.br/checkout/cart/
Data: 10/09/2023</t>
  </si>
  <si>
    <t>Magazine Luiza Rodovia dos Bandeirantes KM 68,760 - Rio Abaixo - CEP: 13213-902 - Louveira/SP - CNPJ: 47960950/0449-27 https://sacola.magazineluiza.com.br/#/
Data: 10/09/2023</t>
  </si>
  <si>
    <t>MadeiraMadeira Comércio Eletrônico S/A. – CNPJ 10.490.181/0001-35 - CEP 80020-320.
Sede administrativa: Rua Marechal Deodoro, nº 717 – https://www.madeiramadeira.com.br/carrinho
Data: 10/09/2023</t>
  </si>
  <si>
    <t>COTAÇÃO DE MATERIAL Nº 03</t>
  </si>
  <si>
    <t>PREÇO POR METRO</t>
  </si>
  <si>
    <t>Fita led cob detail 9w/m luz neutra 12v gaya</t>
  </si>
  <si>
    <t>ELETRO NUNES HOME  RUA EUGÊNIO JARDIM, QD 32 LOTE24/25 PLANALTINA - DF - CEP: 73330-073 I CNPJ: 07.334.648/0001-43.
https://www.eletronuneshome.com.br/checkout/cart?session_id=65r26j5u1l1el35i5kcae6kvc1&amp;store_id=1227464#carrinho
Data: 10/09/2023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</si>
</sst>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5" formatCode="#,##0.00\ %"/>
  </numFmts>
  <fonts count="9" x14ac:knownFonts="1"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b/>
      <sz val="10"/>
      <color rgb="FF000000"/>
      <name val="Arial Narrow"/>
      <family val="2"/>
    </font>
    <font>
      <sz val="10"/>
      <name val="Arial Narrow"/>
      <family val="2"/>
    </font>
    <font>
      <sz val="10"/>
      <color rgb="FF000000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rgb="FFCCCCCC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CCCCCC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CCCCCC"/>
      </bottom>
      <diagonal/>
    </border>
    <border>
      <left/>
      <right/>
      <top style="medium">
        <color indexed="64"/>
      </top>
      <bottom style="thin">
        <color rgb="FFCCCCCC"/>
      </bottom>
      <diagonal/>
    </border>
    <border>
      <left/>
      <right style="thin">
        <color rgb="FFCCCCCC"/>
      </right>
      <top style="medium">
        <color indexed="64"/>
      </top>
      <bottom style="thin">
        <color rgb="FFCCCCCC"/>
      </bottom>
      <diagonal/>
    </border>
    <border>
      <left style="thin">
        <color rgb="FFCCCCCC"/>
      </left>
      <right/>
      <top style="medium">
        <color indexed="64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medium">
        <color indexed="64"/>
      </top>
      <bottom style="thin">
        <color rgb="FFCCCCCC"/>
      </bottom>
      <diagonal/>
    </border>
    <border>
      <left style="medium">
        <color indexed="64"/>
      </left>
      <right/>
      <top style="thin">
        <color rgb="FFCCCCCC"/>
      </top>
      <bottom/>
      <diagonal/>
    </border>
    <border>
      <left/>
      <right/>
      <top style="thin">
        <color rgb="FFCCCCCC"/>
      </top>
      <bottom/>
      <diagonal/>
    </border>
    <border>
      <left/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rgb="FFCCCCCC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CCCCCC"/>
      </right>
      <top/>
      <bottom style="medium">
        <color indexed="64"/>
      </bottom>
      <diagonal/>
    </border>
    <border>
      <left style="medium">
        <color indexed="64"/>
      </left>
      <right style="thin">
        <color rgb="FFCCCCCC"/>
      </right>
      <top style="medium">
        <color indexed="64"/>
      </top>
      <bottom/>
      <diagonal/>
    </border>
    <border>
      <left style="thin">
        <color rgb="FFCCCCCC"/>
      </left>
      <right style="thin">
        <color rgb="FFCCCCCC"/>
      </right>
      <top style="medium">
        <color indexed="64"/>
      </top>
      <bottom/>
      <diagonal/>
    </border>
    <border>
      <left style="thin">
        <color rgb="FFCCCCCC"/>
      </left>
      <right/>
      <top style="medium">
        <color indexed="64"/>
      </top>
      <bottom/>
      <diagonal/>
    </border>
    <border>
      <left/>
      <right style="thin">
        <color rgb="FFCCCCCC"/>
      </right>
      <top style="medium">
        <color indexed="64"/>
      </top>
      <bottom/>
      <diagonal/>
    </border>
    <border>
      <left style="thin">
        <color rgb="FFCCCCCC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medium">
        <color indexed="64"/>
      </bottom>
      <diagonal/>
    </border>
    <border>
      <left/>
      <right/>
      <top style="thin">
        <color rgb="FFCCCCCC"/>
      </top>
      <bottom style="medium">
        <color indexed="64"/>
      </bottom>
      <diagonal/>
    </border>
    <border>
      <left/>
      <right style="thin">
        <color rgb="FFCCCCCC"/>
      </right>
      <top style="thin">
        <color rgb="FFCCCCCC"/>
      </top>
      <bottom style="medium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5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 wrapText="1"/>
    </xf>
    <xf numFmtId="0" fontId="0" fillId="0" borderId="0" xfId="0"/>
    <xf numFmtId="0" fontId="2" fillId="4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 wrapText="1"/>
    </xf>
    <xf numFmtId="0" fontId="4" fillId="5" borderId="0" xfId="0" applyFont="1" applyFill="1" applyAlignment="1">
      <alignment horizontal="center" vertical="top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center" wrapText="1"/>
    </xf>
    <xf numFmtId="0" fontId="6" fillId="6" borderId="1" xfId="0" applyFont="1" applyFill="1" applyBorder="1" applyAlignment="1">
      <alignment horizontal="left" vertical="center" wrapText="1"/>
    </xf>
    <xf numFmtId="0" fontId="6" fillId="6" borderId="2" xfId="0" applyFont="1" applyFill="1" applyBorder="1" applyAlignment="1">
      <alignment horizontal="left" vertical="center" wrapText="1"/>
    </xf>
    <xf numFmtId="4" fontId="6" fillId="6" borderId="3" xfId="0" applyNumberFormat="1" applyFont="1" applyFill="1" applyBorder="1" applyAlignment="1">
      <alignment horizontal="center" vertical="center" wrapText="1"/>
    </xf>
    <xf numFmtId="4" fontId="6" fillId="6" borderId="4" xfId="0" applyNumberFormat="1" applyFont="1" applyFill="1" applyBorder="1" applyAlignment="1">
      <alignment horizontal="center" vertical="center" wrapText="1"/>
    </xf>
    <xf numFmtId="44" fontId="6" fillId="6" borderId="5" xfId="1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44" fontId="8" fillId="0" borderId="17" xfId="1" applyFont="1" applyBorder="1" applyAlignment="1">
      <alignment horizontal="left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6" borderId="23" xfId="0" applyFont="1" applyFill="1" applyBorder="1" applyAlignment="1">
      <alignment horizontal="left" vertical="center" wrapText="1"/>
    </xf>
    <xf numFmtId="0" fontId="6" fillId="6" borderId="24" xfId="0" applyFont="1" applyFill="1" applyBorder="1" applyAlignment="1">
      <alignment horizontal="left" vertical="center" wrapText="1"/>
    </xf>
    <xf numFmtId="4" fontId="6" fillId="6" borderId="25" xfId="0" applyNumberFormat="1" applyFont="1" applyFill="1" applyBorder="1" applyAlignment="1">
      <alignment horizontal="center" vertical="center" wrapText="1"/>
    </xf>
    <xf numFmtId="4" fontId="6" fillId="6" borderId="26" xfId="0" applyNumberFormat="1" applyFont="1" applyFill="1" applyBorder="1" applyAlignment="1">
      <alignment horizontal="center" vertical="center" wrapText="1"/>
    </xf>
    <xf numFmtId="44" fontId="6" fillId="6" borderId="27" xfId="1" applyFont="1" applyFill="1" applyBorder="1" applyAlignment="1">
      <alignment horizontal="center" vertical="center" wrapText="1"/>
    </xf>
    <xf numFmtId="0" fontId="7" fillId="0" borderId="28" xfId="0" applyFont="1" applyBorder="1" applyAlignment="1">
      <alignment wrapText="1"/>
    </xf>
    <xf numFmtId="44" fontId="7" fillId="0" borderId="29" xfId="0" applyNumberFormat="1" applyFont="1" applyBorder="1" applyAlignment="1">
      <alignment wrapText="1"/>
    </xf>
    <xf numFmtId="44" fontId="8" fillId="0" borderId="30" xfId="1" applyFont="1" applyBorder="1" applyAlignment="1">
      <alignment horizontal="left" vertical="center" wrapText="1"/>
    </xf>
    <xf numFmtId="44" fontId="7" fillId="0" borderId="31" xfId="0" applyNumberFormat="1" applyFont="1" applyBorder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44" fontId="8" fillId="0" borderId="0" xfId="1" applyFont="1" applyBorder="1" applyAlignment="1">
      <alignment horizontal="left" vertical="center" wrapText="1"/>
    </xf>
    <xf numFmtId="44" fontId="7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0" fontId="7" fillId="0" borderId="29" xfId="0" applyFont="1" applyBorder="1" applyAlignment="1">
      <alignment wrapText="1"/>
    </xf>
    <xf numFmtId="165" fontId="8" fillId="0" borderId="32" xfId="0" applyNumberFormat="1" applyFont="1" applyBorder="1" applyAlignment="1">
      <alignment horizontal="right" vertical="top" wrapText="1"/>
    </xf>
    <xf numFmtId="0" fontId="6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showOutlineSymbols="0" view="pageLayout" zoomScaleNormal="100" workbookViewId="0">
      <selection activeCell="A6" sqref="A6:C8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4" width="23.3984375" style="45" customWidth="1"/>
    <col min="5" max="6" width="12" style="45" bestFit="1" customWidth="1"/>
    <col min="7" max="30" width="12" bestFit="1" customWidth="1"/>
  </cols>
  <sheetData>
    <row r="1" spans="1:8" x14ac:dyDescent="0.25">
      <c r="A1" s="1"/>
      <c r="B1" s="1" t="s">
        <v>0</v>
      </c>
      <c r="C1" s="1" t="s">
        <v>1</v>
      </c>
      <c r="D1" s="8" t="s">
        <v>2</v>
      </c>
      <c r="E1" s="8"/>
      <c r="F1" s="8" t="s">
        <v>3</v>
      </c>
      <c r="G1" s="8"/>
    </row>
    <row r="2" spans="1:8" ht="94.95" customHeight="1" x14ac:dyDescent="0.25">
      <c r="A2" s="2"/>
      <c r="B2" s="4" t="s">
        <v>4</v>
      </c>
      <c r="C2" s="4" t="s">
        <v>9</v>
      </c>
      <c r="D2" s="5" t="s">
        <v>5</v>
      </c>
      <c r="E2" s="5"/>
      <c r="F2" s="5" t="s">
        <v>6</v>
      </c>
      <c r="G2" s="5"/>
    </row>
    <row r="3" spans="1:8" ht="14.4" thickBot="1" x14ac:dyDescent="0.3">
      <c r="A3" s="9" t="s">
        <v>8</v>
      </c>
      <c r="B3" s="7"/>
      <c r="C3" s="7"/>
      <c r="D3" s="7"/>
      <c r="E3" s="7"/>
      <c r="F3" s="7"/>
      <c r="G3" s="7"/>
    </row>
    <row r="4" spans="1:8" ht="15" thickBot="1" x14ac:dyDescent="0.35">
      <c r="A4" s="10"/>
      <c r="B4" s="11"/>
      <c r="C4" s="11"/>
      <c r="D4" s="11" t="s">
        <v>10</v>
      </c>
      <c r="E4" s="12" t="s">
        <v>11</v>
      </c>
      <c r="F4" s="13"/>
      <c r="G4" s="14">
        <f>TRUNC(AVERAGE(G6:G8),2)</f>
        <v>125.61</v>
      </c>
      <c r="H4" s="37"/>
    </row>
    <row r="5" spans="1:8" ht="14.4" x14ac:dyDescent="0.3">
      <c r="A5" s="15" t="s">
        <v>12</v>
      </c>
      <c r="B5" s="16"/>
      <c r="C5" s="17"/>
      <c r="D5" s="18" t="s">
        <v>13</v>
      </c>
      <c r="E5" s="16"/>
      <c r="F5" s="17"/>
      <c r="G5" s="19" t="s">
        <v>14</v>
      </c>
      <c r="H5" s="46"/>
    </row>
    <row r="6" spans="1:8" ht="52.8" customHeight="1" x14ac:dyDescent="0.25">
      <c r="A6" s="20" t="s">
        <v>15</v>
      </c>
      <c r="B6" s="21"/>
      <c r="C6" s="22"/>
      <c r="D6" s="23" t="s">
        <v>16</v>
      </c>
      <c r="E6" s="24"/>
      <c r="F6" s="25"/>
      <c r="G6" s="26">
        <v>113.3</v>
      </c>
      <c r="H6" s="47"/>
    </row>
    <row r="7" spans="1:8" ht="38.4" customHeight="1" x14ac:dyDescent="0.3">
      <c r="A7" s="27"/>
      <c r="B7" s="48"/>
      <c r="C7" s="28"/>
      <c r="D7" s="23" t="s">
        <v>17</v>
      </c>
      <c r="E7" s="24"/>
      <c r="F7" s="25"/>
      <c r="G7" s="26">
        <v>88.36</v>
      </c>
      <c r="H7" s="46"/>
    </row>
    <row r="8" spans="1:8" ht="54" customHeight="1" thickBot="1" x14ac:dyDescent="0.35">
      <c r="A8" s="29"/>
      <c r="B8" s="30"/>
      <c r="C8" s="31"/>
      <c r="D8" s="23" t="s">
        <v>18</v>
      </c>
      <c r="E8" s="24"/>
      <c r="F8" s="25"/>
      <c r="G8" s="26">
        <v>175.19</v>
      </c>
      <c r="H8" s="46"/>
    </row>
    <row r="9" spans="1:8" ht="15" thickBot="1" x14ac:dyDescent="0.35">
      <c r="A9" s="10"/>
      <c r="B9" s="11"/>
      <c r="C9" s="11"/>
      <c r="D9" s="11" t="s">
        <v>19</v>
      </c>
      <c r="E9" s="12" t="s">
        <v>11</v>
      </c>
      <c r="F9" s="13"/>
      <c r="G9" s="14">
        <f>TRUNC(AVERAGE(G11:G13),2)</f>
        <v>218.08</v>
      </c>
      <c r="H9" s="46"/>
    </row>
    <row r="10" spans="1:8" ht="14.4" x14ac:dyDescent="0.3">
      <c r="A10" s="15" t="s">
        <v>12</v>
      </c>
      <c r="B10" s="16"/>
      <c r="C10" s="17"/>
      <c r="D10" s="18" t="s">
        <v>13</v>
      </c>
      <c r="E10" s="16"/>
      <c r="F10" s="17"/>
      <c r="G10" s="19" t="s">
        <v>14</v>
      </c>
      <c r="H10" s="46"/>
    </row>
    <row r="11" spans="1:8" ht="62.4" customHeight="1" x14ac:dyDescent="0.3">
      <c r="A11" s="20" t="s">
        <v>20</v>
      </c>
      <c r="B11" s="21"/>
      <c r="C11" s="22"/>
      <c r="D11" s="23" t="s">
        <v>21</v>
      </c>
      <c r="E11" s="24"/>
      <c r="F11" s="25"/>
      <c r="G11" s="26">
        <v>230.01</v>
      </c>
      <c r="H11" s="46"/>
    </row>
    <row r="12" spans="1:8" ht="62.4" customHeight="1" x14ac:dyDescent="0.3">
      <c r="A12" s="27"/>
      <c r="B12" s="48"/>
      <c r="C12" s="28"/>
      <c r="D12" s="23" t="s">
        <v>22</v>
      </c>
      <c r="E12" s="24"/>
      <c r="F12" s="25"/>
      <c r="G12" s="26">
        <v>232.31</v>
      </c>
      <c r="H12" s="46"/>
    </row>
    <row r="13" spans="1:8" ht="68.400000000000006" customHeight="1" thickBot="1" x14ac:dyDescent="0.35">
      <c r="A13" s="27"/>
      <c r="B13" s="48"/>
      <c r="C13" s="28"/>
      <c r="D13" s="23" t="s">
        <v>23</v>
      </c>
      <c r="E13" s="24"/>
      <c r="F13" s="25"/>
      <c r="G13" s="26">
        <v>191.92</v>
      </c>
      <c r="H13" s="46"/>
    </row>
    <row r="14" spans="1:8" ht="14.4" thickBot="1" x14ac:dyDescent="0.3">
      <c r="A14" s="32"/>
      <c r="B14" s="33"/>
      <c r="C14" s="33"/>
      <c r="D14" s="33" t="s">
        <v>24</v>
      </c>
      <c r="E14" s="34" t="s">
        <v>11</v>
      </c>
      <c r="F14" s="35"/>
      <c r="G14" s="36">
        <f>TRUNC(AVERAGE(G16:G18),2)</f>
        <v>171.4</v>
      </c>
      <c r="H14" s="36">
        <f>TRUNC(AVERAGE(H16:H18),2)</f>
        <v>34.28</v>
      </c>
    </row>
    <row r="15" spans="1:8" ht="13.8" customHeight="1" x14ac:dyDescent="0.3">
      <c r="A15" s="15" t="s">
        <v>12</v>
      </c>
      <c r="B15" s="16"/>
      <c r="C15" s="17"/>
      <c r="D15" s="18" t="s">
        <v>13</v>
      </c>
      <c r="E15" s="16"/>
      <c r="F15" s="17"/>
      <c r="G15" s="19" t="s">
        <v>14</v>
      </c>
      <c r="H15" s="37" t="s">
        <v>25</v>
      </c>
    </row>
    <row r="16" spans="1:8" ht="49.2" customHeight="1" x14ac:dyDescent="0.3">
      <c r="A16" s="20" t="s">
        <v>26</v>
      </c>
      <c r="B16" s="21"/>
      <c r="C16" s="22"/>
      <c r="D16" s="23" t="s">
        <v>22</v>
      </c>
      <c r="E16" s="24"/>
      <c r="F16" s="25"/>
      <c r="G16" s="26">
        <v>156.80000000000001</v>
      </c>
      <c r="H16" s="38">
        <f>G16/5</f>
        <v>31.360000000000003</v>
      </c>
    </row>
    <row r="17" spans="1:8" ht="68.400000000000006" customHeight="1" x14ac:dyDescent="0.3">
      <c r="A17" s="27"/>
      <c r="B17" s="48"/>
      <c r="C17" s="28"/>
      <c r="D17" s="23" t="s">
        <v>16</v>
      </c>
      <c r="E17" s="24"/>
      <c r="F17" s="25"/>
      <c r="G17" s="26">
        <v>204.96</v>
      </c>
      <c r="H17" s="38">
        <f>G17/5</f>
        <v>40.992000000000004</v>
      </c>
    </row>
    <row r="18" spans="1:8" ht="91.8" customHeight="1" thickBot="1" x14ac:dyDescent="0.35">
      <c r="A18" s="29"/>
      <c r="B18" s="30"/>
      <c r="C18" s="31"/>
      <c r="D18" s="49" t="s">
        <v>27</v>
      </c>
      <c r="E18" s="50"/>
      <c r="F18" s="51"/>
      <c r="G18" s="39">
        <v>152.44999999999999</v>
      </c>
      <c r="H18" s="40">
        <f>G18/5</f>
        <v>30.49</v>
      </c>
    </row>
    <row r="19" spans="1:8" s="3" customFormat="1" ht="60" customHeight="1" x14ac:dyDescent="0.3">
      <c r="A19" s="41"/>
      <c r="B19" s="41"/>
      <c r="C19" s="41"/>
      <c r="D19" s="42"/>
      <c r="E19" s="42"/>
      <c r="F19" s="42"/>
      <c r="G19" s="43"/>
      <c r="H19" s="44"/>
    </row>
    <row r="20" spans="1:8" ht="70.05" customHeight="1" x14ac:dyDescent="0.25">
      <c r="A20" s="6" t="s">
        <v>7</v>
      </c>
      <c r="B20" s="7"/>
      <c r="C20" s="7"/>
      <c r="D20" s="7"/>
      <c r="E20" s="7"/>
      <c r="F20" s="7"/>
      <c r="G20" s="7"/>
    </row>
  </sheetData>
  <mergeCells count="27">
    <mergeCell ref="E9:F9"/>
    <mergeCell ref="A10:C10"/>
    <mergeCell ref="D10:F10"/>
    <mergeCell ref="A11:C13"/>
    <mergeCell ref="D11:F11"/>
    <mergeCell ref="D12:F12"/>
    <mergeCell ref="D13:F13"/>
    <mergeCell ref="E4:F4"/>
    <mergeCell ref="A5:C5"/>
    <mergeCell ref="D5:F5"/>
    <mergeCell ref="A6:C8"/>
    <mergeCell ref="D6:F6"/>
    <mergeCell ref="D7:F7"/>
    <mergeCell ref="D8:F8"/>
    <mergeCell ref="D1:E1"/>
    <mergeCell ref="F1:G1"/>
    <mergeCell ref="D2:E2"/>
    <mergeCell ref="F2:G2"/>
    <mergeCell ref="A3:G3"/>
    <mergeCell ref="A20:G20"/>
    <mergeCell ref="E14:F14"/>
    <mergeCell ref="A15:C15"/>
    <mergeCell ref="D15:F15"/>
    <mergeCell ref="A16:C18"/>
    <mergeCell ref="D16:F16"/>
    <mergeCell ref="D17:F17"/>
    <mergeCell ref="D18:F18"/>
  </mergeCells>
  <pageMargins left="0.5" right="0.5" top="1" bottom="1" header="0.5" footer="0.5"/>
  <pageSetup paperSize="8" orientation="landscape" r:id="rId1"/>
  <headerFooter>
    <oddHeader>&amp;L &amp;CMunicípio de Campos de Júlio
CNPJ: 01.614.516/0001-99  &amp;R</oddHeader>
    <oddFooter>&amp;L &amp;CCampos de Júlio  / MT
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Cintya</cp:lastModifiedBy>
  <cp:revision>0</cp:revision>
  <cp:lastPrinted>2023-09-27T13:55:53Z</cp:lastPrinted>
  <dcterms:created xsi:type="dcterms:W3CDTF">2023-09-27T13:48:33Z</dcterms:created>
  <dcterms:modified xsi:type="dcterms:W3CDTF">2023-09-27T14:00:49Z</dcterms:modified>
</cp:coreProperties>
</file>